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15480" windowHeight="10776"/>
  </bookViews>
  <sheets>
    <sheet name="сводная ведомость" sheetId="1" r:id="rId1"/>
    <sheet name="результаты онкоскрининга" sheetId="2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C16" i="1" l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</calcChain>
</file>

<file path=xl/sharedStrings.xml><?xml version="1.0" encoding="utf-8"?>
<sst xmlns="http://schemas.openxmlformats.org/spreadsheetml/2006/main" count="148" uniqueCount="71">
  <si>
    <t>Из них первичных</t>
  </si>
  <si>
    <t>Комплексный осмотр</t>
  </si>
  <si>
    <t>Проведено обучений методам гигиены</t>
  </si>
  <si>
    <t>выявлено факторов риска развития</t>
  </si>
  <si>
    <t>курение</t>
  </si>
  <si>
    <t>другое</t>
  </si>
  <si>
    <t>наследственная предрасположенность</t>
  </si>
  <si>
    <t>беспорядочный прием углеводов</t>
  </si>
  <si>
    <t>вредные привычки</t>
  </si>
  <si>
    <t>дефекты зубных рядов</t>
  </si>
  <si>
    <t>всего</t>
  </si>
  <si>
    <t>из них в возрасте до 14 лет</t>
  </si>
  <si>
    <t>принято  пациентов</t>
  </si>
  <si>
    <t>стоматологических заболеваний</t>
  </si>
  <si>
    <t>рем.терапии</t>
  </si>
  <si>
    <t>аномалий прикуса</t>
  </si>
  <si>
    <t>нуждающихся в санации полости рта</t>
  </si>
  <si>
    <t>ранее санированные</t>
  </si>
  <si>
    <t>здоровых</t>
  </si>
  <si>
    <t>Выявлено</t>
  </si>
  <si>
    <t>Выполнено</t>
  </si>
  <si>
    <t>аномалии секреции слюны</t>
  </si>
  <si>
    <t>аномалии прикрепления уздечек</t>
  </si>
  <si>
    <t>Качественные показатели работы гигиениста стоматологического</t>
  </si>
  <si>
    <t>частое употребление                             алкоголя</t>
  </si>
  <si>
    <t>плохая  гигиена                                   полости рта</t>
  </si>
  <si>
    <t>количество выявленной патологии  краевого                                  пародонта</t>
  </si>
  <si>
    <t>онкопатологиии</t>
  </si>
  <si>
    <t>средний КПУ (кп+КПУ, кп) осмотренных пациентов</t>
  </si>
  <si>
    <t>квартал/ год</t>
  </si>
  <si>
    <t>Проведено профеесиональной  гигиены</t>
  </si>
  <si>
    <t>№ п/п</t>
  </si>
  <si>
    <t>Наименование территории</t>
  </si>
  <si>
    <t>Первичных всего</t>
  </si>
  <si>
    <t>Проведен онкоскрининг</t>
  </si>
  <si>
    <t>Всего</t>
  </si>
  <si>
    <t>из них</t>
  </si>
  <si>
    <t>до 14 лет</t>
  </si>
  <si>
    <t>15-17</t>
  </si>
  <si>
    <t>18-19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</si>
  <si>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</si>
  <si>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</si>
  <si>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</si>
  <si>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</si>
  <si>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</si>
  <si>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</si>
  <si>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</si>
  <si>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</si>
  <si>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 и старще</t>
  </si>
  <si>
    <t xml:space="preserve">число лиц с подозрением на онкопатологию </t>
  </si>
  <si>
    <t>число лиц с подтвержденным диагнозом</t>
  </si>
  <si>
    <t>м</t>
  </si>
  <si>
    <t>ж</t>
  </si>
  <si>
    <t>ИТОГО</t>
  </si>
  <si>
    <t>1 квартал</t>
  </si>
  <si>
    <t>2 квартал</t>
  </si>
  <si>
    <t>3 квартал</t>
  </si>
  <si>
    <t>4 квартал</t>
  </si>
  <si>
    <t xml:space="preserve">1. Первичных в смену  </t>
  </si>
  <si>
    <t xml:space="preserve">2. Среднее количество факторов  риска на 1 пациента </t>
  </si>
  <si>
    <t xml:space="preserve">3. Посещений в смену  </t>
  </si>
  <si>
    <t xml:space="preserve">4. % повторных обращений </t>
  </si>
  <si>
    <t xml:space="preserve">Отчет о работе гигиениста стоматологического в "Центре здоровья"                                          Ханты-Мансийского автономного округа -  Югры    за 2016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</si>
  <si>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Информация
об онкопатологии в стоматологии, выявленной гигиенистами стоматологическими в "Центре здоровья" ХМАО - Югры       за 2016 год                                 </t>
    </r>
    <r>
      <rPr>
        <sz val="9"/>
        <color theme="1"/>
        <rFont val="Times New Roman"/>
        <family val="1"/>
        <charset val="204"/>
      </rPr>
      <t xml:space="preserve">     </t>
    </r>
    <r>
      <rPr>
        <b/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</si>
  <si>
    <t>Исполнитель:</t>
  </si>
  <si>
    <t>/Расшифровка подписи/</t>
  </si>
  <si>
    <t>Дата</t>
  </si>
  <si>
    <t>Тест-контроль методом   окрашивания для определения     уровня гигиены</t>
  </si>
  <si>
    <t>предварительно    онкопатологии</t>
  </si>
  <si>
    <t>воздушно-абразивным методом  (Air-flow)</t>
  </si>
  <si>
    <t xml:space="preserve">Приложение 19.2                                                         к приказу Депздрава Югры                                       от _______________№ ______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</si>
</sst>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15" applyNumberFormat="0" applyAlignment="0" applyProtection="0"/>
    <xf numFmtId="0" fontId="11" fillId="6" borderId="0" applyNumberFormat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4" fillId="0" borderId="0" xfId="0" applyFont="1"/>
    <xf numFmtId="0" fontId="0" fillId="0" borderId="0" xfId="0"/>
    <xf numFmtId="0" fontId="1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3" fillId="6" borderId="2" xfId="5" applyFont="1" applyBorder="1" applyAlignment="1">
      <alignment horizontal="center" wrapText="1"/>
    </xf>
    <xf numFmtId="0" fontId="13" fillId="4" borderId="2" xfId="3" applyFont="1" applyBorder="1" applyAlignment="1">
      <alignment horizontal="center" wrapText="1"/>
    </xf>
    <xf numFmtId="0" fontId="13" fillId="3" borderId="2" xfId="2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7" borderId="2" xfId="0" applyFont="1" applyFill="1" applyBorder="1" applyAlignment="1">
      <alignment horizontal="center" wrapText="1"/>
    </xf>
    <xf numFmtId="0" fontId="15" fillId="7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0" xfId="0" applyFont="1"/>
    <xf numFmtId="0" fontId="0" fillId="0" borderId="2" xfId="0" applyBorder="1"/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/>
    <xf numFmtId="14" fontId="1" fillId="0" borderId="0" xfId="0" applyNumberFormat="1" applyFont="1"/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/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/>
    <xf numFmtId="0" fontId="18" fillId="0" borderId="0" xfId="0" applyFont="1"/>
    <xf numFmtId="0" fontId="4" fillId="0" borderId="2" xfId="0" applyFont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 wrapText="1"/>
    </xf>
    <xf numFmtId="164" fontId="19" fillId="7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0" xfId="0" applyFont="1" applyBorder="1" applyAlignment="1">
      <alignment horizontal="left" textRotation="90" wrapText="1"/>
    </xf>
    <xf numFmtId="0" fontId="4" fillId="0" borderId="1" xfId="0" applyFont="1" applyBorder="1" applyAlignment="1">
      <alignment horizontal="left" textRotation="90" wrapText="1"/>
    </xf>
    <xf numFmtId="0" fontId="4" fillId="0" borderId="13" xfId="0" applyFont="1" applyBorder="1" applyAlignment="1">
      <alignment horizontal="left" textRotation="90" wrapText="1"/>
    </xf>
    <xf numFmtId="0" fontId="4" fillId="0" borderId="14" xfId="0" applyFont="1" applyBorder="1" applyAlignment="1">
      <alignment horizontal="left" textRotation="90" wrapText="1"/>
    </xf>
    <xf numFmtId="0" fontId="4" fillId="0" borderId="13" xfId="0" applyFont="1" applyBorder="1" applyAlignment="1">
      <alignment horizontal="center" textRotation="90" wrapText="1"/>
    </xf>
    <xf numFmtId="0" fontId="4" fillId="0" borderId="13" xfId="0" applyFont="1" applyBorder="1" applyAlignment="1">
      <alignment textRotation="90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textRotation="90" wrapText="1"/>
    </xf>
    <xf numFmtId="0" fontId="4" fillId="0" borderId="13" xfId="0" applyFont="1" applyBorder="1" applyAlignment="1">
      <alignment horizontal="center" textRotation="90" wrapText="1"/>
    </xf>
    <xf numFmtId="0" fontId="17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  <xf numFmtId="0" fontId="4" fillId="0" borderId="16" xfId="0" applyFont="1" applyBorder="1" applyAlignment="1">
      <alignment horizontal="center" textRotation="90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3" fillId="2" borderId="2" xfId="1" applyFont="1" applyBorder="1" applyAlignment="1">
      <alignment horizontal="center" vertical="center" textRotation="90" wrapText="1"/>
    </xf>
    <xf numFmtId="0" fontId="13" fillId="5" borderId="2" xfId="4" applyFont="1" applyBorder="1" applyAlignment="1">
      <alignment horizontal="center" vertical="center" textRotation="90" wrapText="1"/>
    </xf>
    <xf numFmtId="0" fontId="14" fillId="6" borderId="2" xfId="5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13" fillId="6" borderId="2" xfId="5" applyFont="1" applyBorder="1" applyAlignment="1">
      <alignment horizontal="center" vertical="top" wrapText="1"/>
    </xf>
    <xf numFmtId="0" fontId="13" fillId="4" borderId="2" xfId="3" applyFont="1" applyBorder="1" applyAlignment="1">
      <alignment horizontal="center" vertical="top" wrapText="1"/>
    </xf>
    <xf numFmtId="0" fontId="13" fillId="3" borderId="2" xfId="2" applyFont="1" applyBorder="1" applyAlignment="1">
      <alignment horizontal="center" vertical="top" wrapText="1"/>
    </xf>
    <xf numFmtId="0" fontId="20" fillId="0" borderId="0" xfId="0" applyFont="1" applyAlignment="1">
      <alignment horizontal="right" vertical="center" wrapText="1"/>
    </xf>
  </cellXfs>
  <cellStyles count="6">
    <cellStyle name="60% - Акцент5" xfId="5" builtinId="48"/>
    <cellStyle name="Вывод" xfId="4" builtinId="21"/>
    <cellStyle name="Нейтральный" xfId="3" builtinId="28"/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30"/>
  <sheetViews>
    <sheetView tabSelected="1" zoomScale="90" zoomScaleNormal="90" workbookViewId="0">
      <selection activeCell="Q4" sqref="Q4"/>
    </sheetView>
  </sheetViews>
  <sheetFormatPr defaultRowHeight="14.4" x14ac:dyDescent="0.3"/>
  <cols>
    <col min="1" max="1" width="4.6640625" style="25" customWidth="1"/>
    <col min="2" max="2" width="25.33203125" customWidth="1"/>
    <col min="3" max="3" width="6.33203125" customWidth="1"/>
    <col min="4" max="4" width="5.6640625" customWidth="1"/>
    <col min="5" max="5" width="7.33203125" customWidth="1"/>
    <col min="6" max="6" width="7" customWidth="1"/>
    <col min="7" max="7" width="6.88671875" customWidth="1"/>
    <col min="8" max="8" width="6.109375" customWidth="1"/>
    <col min="9" max="9" width="6.44140625" customWidth="1"/>
    <col min="10" max="10" width="4.6640625" customWidth="1"/>
    <col min="11" max="11" width="6.6640625" customWidth="1"/>
    <col min="12" max="13" width="6" customWidth="1"/>
    <col min="14" max="14" width="6.44140625" customWidth="1"/>
    <col min="15" max="15" width="6" customWidth="1"/>
    <col min="16" max="16" width="6.109375" customWidth="1"/>
    <col min="17" max="18" width="5.109375" customWidth="1"/>
    <col min="19" max="19" width="5.88671875" customWidth="1"/>
    <col min="20" max="21" width="5.44140625" customWidth="1"/>
    <col min="22" max="22" width="6.5546875" customWidth="1"/>
    <col min="23" max="23" width="6.88671875" customWidth="1"/>
    <col min="24" max="24" width="8.5546875" customWidth="1"/>
    <col min="25" max="25" width="8.88671875" customWidth="1"/>
    <col min="26" max="26" width="6.109375" customWidth="1"/>
    <col min="27" max="27" width="6.33203125" customWidth="1"/>
    <col min="28" max="28" width="9.33203125" style="7" customWidth="1"/>
    <col min="29" max="29" width="7.33203125" customWidth="1"/>
  </cols>
  <sheetData>
    <row r="1" spans="1:29" s="34" customFormat="1" x14ac:dyDescent="0.3"/>
    <row r="2" spans="1:29" s="34" customFormat="1" x14ac:dyDescent="0.3">
      <c r="W2" s="90" t="s">
        <v>70</v>
      </c>
      <c r="X2" s="90"/>
      <c r="Y2" s="90"/>
      <c r="Z2" s="90"/>
      <c r="AA2" s="90"/>
      <c r="AB2" s="90"/>
      <c r="AC2" s="90"/>
    </row>
    <row r="3" spans="1:29" s="34" customFormat="1" x14ac:dyDescent="0.3">
      <c r="W3" s="90"/>
      <c r="X3" s="90"/>
      <c r="Y3" s="90"/>
      <c r="Z3" s="90"/>
      <c r="AA3" s="90"/>
      <c r="AB3" s="90"/>
      <c r="AC3" s="90"/>
    </row>
    <row r="4" spans="1:29" s="5" customFormat="1" ht="51" customHeight="1" x14ac:dyDescent="0.25">
      <c r="W4" s="90"/>
      <c r="X4" s="90"/>
      <c r="Y4" s="90"/>
      <c r="Z4" s="90"/>
      <c r="AA4" s="90"/>
      <c r="AB4" s="90"/>
      <c r="AC4" s="90"/>
    </row>
    <row r="5" spans="1:29" s="5" customFormat="1" ht="41.25" customHeight="1" x14ac:dyDescent="0.4">
      <c r="B5" s="6"/>
      <c r="C5" s="64" t="s">
        <v>62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"/>
      <c r="Z5" s="6"/>
      <c r="AA5" s="6"/>
      <c r="AB5" s="6"/>
      <c r="AC5" s="6"/>
    </row>
    <row r="6" spans="1:29" s="5" customFormat="1" ht="15" x14ac:dyDescent="0.2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s="2" customFormat="1" ht="30.75" customHeight="1" x14ac:dyDescent="0.3">
      <c r="A7" s="28"/>
      <c r="B7" s="58" t="s">
        <v>29</v>
      </c>
      <c r="C7" s="60" t="s">
        <v>12</v>
      </c>
      <c r="D7" s="60"/>
      <c r="E7" s="60" t="s">
        <v>0</v>
      </c>
      <c r="F7" s="60"/>
      <c r="G7" s="63" t="s">
        <v>1</v>
      </c>
      <c r="H7" s="69" t="s">
        <v>3</v>
      </c>
      <c r="I7" s="61"/>
      <c r="J7" s="61"/>
      <c r="K7" s="61"/>
      <c r="L7" s="61"/>
      <c r="M7" s="61"/>
      <c r="N7" s="61"/>
      <c r="O7" s="61"/>
      <c r="P7" s="61"/>
      <c r="Q7" s="61"/>
      <c r="R7" s="58" t="s">
        <v>19</v>
      </c>
      <c r="S7" s="74"/>
      <c r="T7" s="74"/>
      <c r="U7" s="74"/>
      <c r="V7" s="74"/>
      <c r="W7" s="74"/>
      <c r="X7" s="75"/>
      <c r="Y7" s="69" t="s">
        <v>20</v>
      </c>
      <c r="Z7" s="61"/>
      <c r="AA7" s="61"/>
      <c r="AB7" s="61"/>
      <c r="AC7" s="70"/>
    </row>
    <row r="8" spans="1:29" s="2" customFormat="1" ht="34.5" customHeight="1" x14ac:dyDescent="0.3">
      <c r="B8" s="59"/>
      <c r="C8" s="62" t="s">
        <v>10</v>
      </c>
      <c r="D8" s="62" t="s">
        <v>11</v>
      </c>
      <c r="E8" s="62" t="s">
        <v>10</v>
      </c>
      <c r="F8" s="62" t="s">
        <v>11</v>
      </c>
      <c r="G8" s="71"/>
      <c r="H8" s="61" t="s">
        <v>27</v>
      </c>
      <c r="I8" s="61"/>
      <c r="J8" s="61"/>
      <c r="K8" s="61"/>
      <c r="L8" s="60" t="s">
        <v>13</v>
      </c>
      <c r="M8" s="60"/>
      <c r="N8" s="60"/>
      <c r="O8" s="60"/>
      <c r="P8" s="60"/>
      <c r="Q8" s="60"/>
      <c r="R8" s="76"/>
      <c r="S8" s="77"/>
      <c r="T8" s="77"/>
      <c r="U8" s="77"/>
      <c r="V8" s="77"/>
      <c r="W8" s="77"/>
      <c r="X8" s="78"/>
      <c r="Y8" s="62" t="s">
        <v>67</v>
      </c>
      <c r="Z8" s="63" t="s">
        <v>2</v>
      </c>
      <c r="AA8" s="60" t="s">
        <v>30</v>
      </c>
      <c r="AB8" s="60"/>
      <c r="AC8" s="67" t="s">
        <v>14</v>
      </c>
    </row>
    <row r="9" spans="1:29" s="1" customFormat="1" ht="159" customHeight="1" x14ac:dyDescent="0.3">
      <c r="B9" s="59"/>
      <c r="C9" s="63"/>
      <c r="D9" s="63"/>
      <c r="E9" s="63"/>
      <c r="F9" s="63"/>
      <c r="G9" s="73"/>
      <c r="H9" s="52" t="s">
        <v>4</v>
      </c>
      <c r="I9" s="53" t="s">
        <v>24</v>
      </c>
      <c r="J9" s="53" t="s">
        <v>5</v>
      </c>
      <c r="K9" s="53" t="s">
        <v>6</v>
      </c>
      <c r="L9" s="54" t="s">
        <v>7</v>
      </c>
      <c r="M9" s="54" t="s">
        <v>8</v>
      </c>
      <c r="N9" s="54" t="s">
        <v>25</v>
      </c>
      <c r="O9" s="54" t="s">
        <v>9</v>
      </c>
      <c r="P9" s="54" t="s">
        <v>21</v>
      </c>
      <c r="Q9" s="54" t="s">
        <v>22</v>
      </c>
      <c r="R9" s="55" t="s">
        <v>68</v>
      </c>
      <c r="S9" s="55" t="s">
        <v>15</v>
      </c>
      <c r="T9" s="55" t="s">
        <v>16</v>
      </c>
      <c r="U9" s="55" t="s">
        <v>17</v>
      </c>
      <c r="V9" s="55" t="s">
        <v>18</v>
      </c>
      <c r="W9" s="55" t="s">
        <v>28</v>
      </c>
      <c r="X9" s="55" t="s">
        <v>26</v>
      </c>
      <c r="Y9" s="63"/>
      <c r="Z9" s="71"/>
      <c r="AA9" s="57" t="s">
        <v>10</v>
      </c>
      <c r="AB9" s="56" t="s">
        <v>69</v>
      </c>
      <c r="AC9" s="68"/>
    </row>
    <row r="10" spans="1:29" s="1" customFormat="1" ht="14.25" customHeight="1" x14ac:dyDescent="0.25">
      <c r="A10" s="40"/>
      <c r="B10" s="9">
        <v>1</v>
      </c>
      <c r="C10" s="9">
        <v>2</v>
      </c>
      <c r="D10" s="9">
        <v>3</v>
      </c>
      <c r="E10" s="9">
        <v>4</v>
      </c>
      <c r="F10" s="9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9">
        <v>22</v>
      </c>
      <c r="X10" s="9">
        <v>23</v>
      </c>
      <c r="Y10" s="9">
        <v>24</v>
      </c>
      <c r="Z10" s="9">
        <v>25</v>
      </c>
      <c r="AA10" s="9">
        <v>26</v>
      </c>
      <c r="AB10" s="9">
        <v>27</v>
      </c>
      <c r="AC10" s="9">
        <v>28</v>
      </c>
    </row>
    <row r="11" spans="1:29" x14ac:dyDescent="0.3">
      <c r="A11" s="24">
        <v>1</v>
      </c>
      <c r="B11" s="38" t="s">
        <v>54</v>
      </c>
      <c r="C11" s="47"/>
      <c r="D11" s="48"/>
      <c r="E11" s="47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29" x14ac:dyDescent="0.3">
      <c r="A12" s="24">
        <v>2</v>
      </c>
      <c r="B12" s="38" t="s">
        <v>55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</row>
    <row r="13" spans="1:29" s="34" customFormat="1" x14ac:dyDescent="0.3">
      <c r="A13" s="24">
        <v>3</v>
      </c>
      <c r="B13" s="38" t="s">
        <v>56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</row>
    <row r="14" spans="1:29" x14ac:dyDescent="0.3">
      <c r="A14" s="41">
        <v>4</v>
      </c>
      <c r="B14" s="38" t="s">
        <v>57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9"/>
      <c r="X14" s="46"/>
      <c r="Y14" s="46"/>
      <c r="Z14" s="46"/>
      <c r="AA14" s="46"/>
      <c r="AB14" s="46"/>
      <c r="AC14" s="46"/>
    </row>
    <row r="15" spans="1:29" s="34" customFormat="1" ht="15" x14ac:dyDescent="0.25">
      <c r="A15" s="24"/>
      <c r="B15" s="38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</row>
    <row r="16" spans="1:29" s="4" customFormat="1" x14ac:dyDescent="0.3">
      <c r="A16" s="32"/>
      <c r="B16" s="39" t="s">
        <v>53</v>
      </c>
      <c r="C16" s="33">
        <f t="shared" ref="C16:AC16" si="0">SUM(C11:C14)</f>
        <v>0</v>
      </c>
      <c r="D16" s="33">
        <f t="shared" si="0"/>
        <v>0</v>
      </c>
      <c r="E16" s="33">
        <f t="shared" si="0"/>
        <v>0</v>
      </c>
      <c r="F16" s="33">
        <f t="shared" si="0"/>
        <v>0</v>
      </c>
      <c r="G16" s="33">
        <f t="shared" si="0"/>
        <v>0</v>
      </c>
      <c r="H16" s="33">
        <f t="shared" si="0"/>
        <v>0</v>
      </c>
      <c r="I16" s="33">
        <f t="shared" si="0"/>
        <v>0</v>
      </c>
      <c r="J16" s="33">
        <f t="shared" si="0"/>
        <v>0</v>
      </c>
      <c r="K16" s="33">
        <f t="shared" si="0"/>
        <v>0</v>
      </c>
      <c r="L16" s="33">
        <f t="shared" si="0"/>
        <v>0</v>
      </c>
      <c r="M16" s="33">
        <f t="shared" si="0"/>
        <v>0</v>
      </c>
      <c r="N16" s="33">
        <f t="shared" si="0"/>
        <v>0</v>
      </c>
      <c r="O16" s="33">
        <f t="shared" si="0"/>
        <v>0</v>
      </c>
      <c r="P16" s="33">
        <f t="shared" si="0"/>
        <v>0</v>
      </c>
      <c r="Q16" s="33">
        <f t="shared" si="0"/>
        <v>0</v>
      </c>
      <c r="R16" s="33">
        <f t="shared" si="0"/>
        <v>0</v>
      </c>
      <c r="S16" s="33">
        <f t="shared" si="0"/>
        <v>0</v>
      </c>
      <c r="T16" s="33">
        <f t="shared" si="0"/>
        <v>0</v>
      </c>
      <c r="U16" s="33">
        <f t="shared" si="0"/>
        <v>0</v>
      </c>
      <c r="V16" s="33">
        <f t="shared" si="0"/>
        <v>0</v>
      </c>
      <c r="W16" s="33">
        <f t="shared" si="0"/>
        <v>0</v>
      </c>
      <c r="X16" s="33">
        <f t="shared" si="0"/>
        <v>0</v>
      </c>
      <c r="Y16" s="33">
        <f t="shared" si="0"/>
        <v>0</v>
      </c>
      <c r="Z16" s="33">
        <f t="shared" si="0"/>
        <v>0</v>
      </c>
      <c r="AA16" s="33">
        <f t="shared" si="0"/>
        <v>0</v>
      </c>
      <c r="AB16" s="33">
        <f t="shared" si="0"/>
        <v>0</v>
      </c>
      <c r="AC16" s="33">
        <f t="shared" si="0"/>
        <v>0</v>
      </c>
    </row>
    <row r="17" spans="1:29" s="27" customFormat="1" ht="15" x14ac:dyDescent="0.25">
      <c r="A17" s="29"/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</row>
    <row r="18" spans="1:29" s="4" customFormat="1" ht="14.25" customHeight="1" x14ac:dyDescent="0.3">
      <c r="B18" s="26"/>
      <c r="C18" s="66" t="s">
        <v>23</v>
      </c>
      <c r="D18" s="66"/>
      <c r="E18" s="66"/>
      <c r="F18" s="66"/>
      <c r="G18" s="66"/>
      <c r="H18" s="66"/>
      <c r="I18" s="66"/>
      <c r="J18" s="66"/>
      <c r="K18" s="6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3"/>
    </row>
    <row r="19" spans="1:29" s="10" customFormat="1" ht="23.25" customHeight="1" x14ac:dyDescent="0.25">
      <c r="B19" s="8"/>
      <c r="C19" s="65" t="s">
        <v>58</v>
      </c>
      <c r="D19" s="65"/>
      <c r="E19" s="65"/>
      <c r="F19" s="65"/>
      <c r="G19" s="65"/>
      <c r="H19" s="65"/>
      <c r="I19" s="65"/>
      <c r="J19" s="65"/>
      <c r="K19" s="65"/>
      <c r="L19" s="35"/>
      <c r="M19" s="35"/>
      <c r="N19" s="35"/>
      <c r="O19" s="35"/>
      <c r="P19" s="35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 s="10" customFormat="1" ht="15" hidden="1" customHeight="1" x14ac:dyDescent="0.25"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29" s="10" customFormat="1" ht="15" customHeight="1" x14ac:dyDescent="0.25">
      <c r="C21" s="65" t="s">
        <v>59</v>
      </c>
      <c r="D21" s="65"/>
      <c r="E21" s="65"/>
      <c r="F21" s="65"/>
      <c r="G21" s="65"/>
      <c r="H21" s="65"/>
      <c r="I21" s="65"/>
      <c r="J21" s="65"/>
      <c r="K21" s="65"/>
      <c r="L21" s="35"/>
      <c r="M21" s="35"/>
      <c r="N21" s="35"/>
      <c r="O21" s="35"/>
      <c r="P21" s="35"/>
    </row>
    <row r="22" spans="1:29" s="10" customFormat="1" ht="13.8" x14ac:dyDescent="0.25">
      <c r="C22" s="36" t="s">
        <v>60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29" s="10" customFormat="1" ht="13.8" x14ac:dyDescent="0.25">
      <c r="C23" s="36" t="s">
        <v>61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6" spans="1:29" s="5" customFormat="1" ht="13.8" x14ac:dyDescent="0.25">
      <c r="B26" s="5" t="s">
        <v>64</v>
      </c>
      <c r="D26" s="72"/>
      <c r="E26" s="72"/>
      <c r="F26" s="72"/>
      <c r="G26" s="72"/>
      <c r="H26" s="72"/>
      <c r="J26" s="72" t="s">
        <v>65</v>
      </c>
      <c r="K26" s="72"/>
      <c r="L26" s="72"/>
      <c r="M26" s="72"/>
      <c r="N26" s="72"/>
      <c r="O26" s="72"/>
    </row>
    <row r="27" spans="1:29" s="5" customFormat="1" ht="13.8" x14ac:dyDescent="0.25"/>
    <row r="28" spans="1:29" s="5" customFormat="1" ht="15" customHeight="1" x14ac:dyDescent="0.3">
      <c r="A28" s="25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9" x14ac:dyDescent="0.3">
      <c r="A29" s="5"/>
      <c r="B29" s="37" t="s">
        <v>66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9" s="5" customFormat="1" x14ac:dyDescent="0.3">
      <c r="A30" s="25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</sheetData>
  <mergeCells count="25">
    <mergeCell ref="W2:AC4"/>
    <mergeCell ref="D26:H26"/>
    <mergeCell ref="H7:Q7"/>
    <mergeCell ref="F8:F9"/>
    <mergeCell ref="G7:G9"/>
    <mergeCell ref="R7:X8"/>
    <mergeCell ref="J26:O26"/>
    <mergeCell ref="AC8:AC9"/>
    <mergeCell ref="Y7:AC7"/>
    <mergeCell ref="Y8:Y9"/>
    <mergeCell ref="Z8:Z9"/>
    <mergeCell ref="AA8:AB8"/>
    <mergeCell ref="C5:X5"/>
    <mergeCell ref="C19:K19"/>
    <mergeCell ref="C18:K18"/>
    <mergeCell ref="C20:P20"/>
    <mergeCell ref="C21:K21"/>
    <mergeCell ref="B7:B9"/>
    <mergeCell ref="C7:D7"/>
    <mergeCell ref="E7:F7"/>
    <mergeCell ref="H8:K8"/>
    <mergeCell ref="L8:Q8"/>
    <mergeCell ref="C8:C9"/>
    <mergeCell ref="D8:D9"/>
    <mergeCell ref="E8:E9"/>
  </mergeCells>
  <printOptions horizontalCentered="1"/>
  <pageMargins left="0" right="0" top="0" bottom="0" header="0" footer="0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BD9"/>
  <sheetViews>
    <sheetView workbookViewId="0">
      <selection activeCell="E24" sqref="E24"/>
    </sheetView>
  </sheetViews>
  <sheetFormatPr defaultRowHeight="14.4" x14ac:dyDescent="0.3"/>
  <cols>
    <col min="1" max="1" width="3.88671875" customWidth="1"/>
    <col min="2" max="2" width="29" customWidth="1"/>
    <col min="3" max="3" width="7.88671875" customWidth="1"/>
    <col min="4" max="4" width="9.44140625" customWidth="1"/>
  </cols>
  <sheetData>
    <row r="2" spans="1:56" s="11" customFormat="1" ht="76.5" customHeight="1" x14ac:dyDescent="0.3">
      <c r="B2" s="79" t="s">
        <v>63</v>
      </c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56" s="5" customFormat="1" ht="13.8" x14ac:dyDescent="0.25">
      <c r="A3" s="80" t="s">
        <v>31</v>
      </c>
      <c r="B3" s="81" t="s">
        <v>32</v>
      </c>
      <c r="C3" s="82" t="s">
        <v>33</v>
      </c>
      <c r="D3" s="83" t="s">
        <v>34</v>
      </c>
      <c r="E3" s="84" t="s">
        <v>35</v>
      </c>
      <c r="F3" s="84"/>
      <c r="G3" s="84"/>
      <c r="H3" s="84"/>
      <c r="I3" s="85" t="s">
        <v>36</v>
      </c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</row>
    <row r="4" spans="1:56" s="12" customFormat="1" ht="13.5" customHeight="1" x14ac:dyDescent="0.3">
      <c r="A4" s="80"/>
      <c r="B4" s="81"/>
      <c r="C4" s="82"/>
      <c r="D4" s="83"/>
      <c r="E4" s="84"/>
      <c r="F4" s="84"/>
      <c r="G4" s="84"/>
      <c r="H4" s="84"/>
      <c r="I4" s="81" t="s">
        <v>37</v>
      </c>
      <c r="J4" s="81"/>
      <c r="K4" s="81"/>
      <c r="L4" s="81"/>
      <c r="M4" s="81" t="s">
        <v>38</v>
      </c>
      <c r="N4" s="81"/>
      <c r="O4" s="81"/>
      <c r="P4" s="81"/>
      <c r="Q4" s="81" t="s">
        <v>39</v>
      </c>
      <c r="R4" s="81"/>
      <c r="S4" s="81"/>
      <c r="T4" s="81"/>
      <c r="U4" s="81" t="s">
        <v>40</v>
      </c>
      <c r="V4" s="81"/>
      <c r="W4" s="81"/>
      <c r="X4" s="81"/>
      <c r="Y4" s="81" t="s">
        <v>41</v>
      </c>
      <c r="Z4" s="81"/>
      <c r="AA4" s="81"/>
      <c r="AB4" s="81"/>
      <c r="AC4" s="86" t="s">
        <v>42</v>
      </c>
      <c r="AD4" s="86"/>
      <c r="AE4" s="86"/>
      <c r="AF4" s="86"/>
      <c r="AG4" s="86" t="s">
        <v>43</v>
      </c>
      <c r="AH4" s="86"/>
      <c r="AI4" s="86"/>
      <c r="AJ4" s="86"/>
      <c r="AK4" s="86" t="s">
        <v>44</v>
      </c>
      <c r="AL4" s="86"/>
      <c r="AM4" s="86"/>
      <c r="AN4" s="86"/>
      <c r="AO4" s="86" t="s">
        <v>45</v>
      </c>
      <c r="AP4" s="86"/>
      <c r="AQ4" s="86"/>
      <c r="AR4" s="86"/>
      <c r="AS4" s="86" t="s">
        <v>46</v>
      </c>
      <c r="AT4" s="86"/>
      <c r="AU4" s="86"/>
      <c r="AV4" s="86"/>
      <c r="AW4" s="86" t="s">
        <v>47</v>
      </c>
      <c r="AX4" s="86"/>
      <c r="AY4" s="86"/>
      <c r="AZ4" s="86"/>
      <c r="BA4" s="86" t="s">
        <v>48</v>
      </c>
      <c r="BB4" s="86"/>
      <c r="BC4" s="86"/>
      <c r="BD4" s="86"/>
    </row>
    <row r="5" spans="1:56" s="13" customFormat="1" ht="36.75" customHeight="1" x14ac:dyDescent="0.3">
      <c r="A5" s="80"/>
      <c r="B5" s="81"/>
      <c r="C5" s="82"/>
      <c r="D5" s="83"/>
      <c r="E5" s="87" t="s">
        <v>49</v>
      </c>
      <c r="F5" s="87"/>
      <c r="G5" s="87" t="s">
        <v>50</v>
      </c>
      <c r="H5" s="87"/>
      <c r="I5" s="88" t="s">
        <v>49</v>
      </c>
      <c r="J5" s="88"/>
      <c r="K5" s="89" t="s">
        <v>50</v>
      </c>
      <c r="L5" s="89"/>
      <c r="M5" s="88" t="s">
        <v>49</v>
      </c>
      <c r="N5" s="88"/>
      <c r="O5" s="89" t="s">
        <v>50</v>
      </c>
      <c r="P5" s="89"/>
      <c r="Q5" s="88" t="s">
        <v>49</v>
      </c>
      <c r="R5" s="88"/>
      <c r="S5" s="89" t="s">
        <v>50</v>
      </c>
      <c r="T5" s="89"/>
      <c r="U5" s="88" t="s">
        <v>49</v>
      </c>
      <c r="V5" s="88"/>
      <c r="W5" s="89" t="s">
        <v>50</v>
      </c>
      <c r="X5" s="89"/>
      <c r="Y5" s="88" t="s">
        <v>49</v>
      </c>
      <c r="Z5" s="88"/>
      <c r="AA5" s="89" t="s">
        <v>50</v>
      </c>
      <c r="AB5" s="89"/>
      <c r="AC5" s="88" t="s">
        <v>49</v>
      </c>
      <c r="AD5" s="88"/>
      <c r="AE5" s="89" t="s">
        <v>50</v>
      </c>
      <c r="AF5" s="89"/>
      <c r="AG5" s="88" t="s">
        <v>49</v>
      </c>
      <c r="AH5" s="88"/>
      <c r="AI5" s="89" t="s">
        <v>50</v>
      </c>
      <c r="AJ5" s="89"/>
      <c r="AK5" s="88" t="s">
        <v>49</v>
      </c>
      <c r="AL5" s="88"/>
      <c r="AM5" s="89" t="s">
        <v>50</v>
      </c>
      <c r="AN5" s="89"/>
      <c r="AO5" s="88" t="s">
        <v>49</v>
      </c>
      <c r="AP5" s="88"/>
      <c r="AQ5" s="89" t="s">
        <v>50</v>
      </c>
      <c r="AR5" s="89"/>
      <c r="AS5" s="88" t="s">
        <v>49</v>
      </c>
      <c r="AT5" s="88"/>
      <c r="AU5" s="89" t="s">
        <v>50</v>
      </c>
      <c r="AV5" s="89"/>
      <c r="AW5" s="88" t="s">
        <v>49</v>
      </c>
      <c r="AX5" s="88"/>
      <c r="AY5" s="89" t="s">
        <v>50</v>
      </c>
      <c r="AZ5" s="89"/>
      <c r="BA5" s="88" t="s">
        <v>49</v>
      </c>
      <c r="BB5" s="88"/>
      <c r="BC5" s="89" t="s">
        <v>50</v>
      </c>
      <c r="BD5" s="89"/>
    </row>
    <row r="6" spans="1:56" s="17" customFormat="1" ht="24.75" customHeight="1" x14ac:dyDescent="0.2">
      <c r="A6" s="80"/>
      <c r="B6" s="81"/>
      <c r="C6" s="82"/>
      <c r="D6" s="83"/>
      <c r="E6" s="14" t="s">
        <v>51</v>
      </c>
      <c r="F6" s="14" t="s">
        <v>52</v>
      </c>
      <c r="G6" s="14" t="s">
        <v>51</v>
      </c>
      <c r="H6" s="14" t="s">
        <v>52</v>
      </c>
      <c r="I6" s="15" t="s">
        <v>51</v>
      </c>
      <c r="J6" s="15" t="s">
        <v>52</v>
      </c>
      <c r="K6" s="16" t="s">
        <v>51</v>
      </c>
      <c r="L6" s="16" t="s">
        <v>52</v>
      </c>
      <c r="M6" s="15" t="s">
        <v>51</v>
      </c>
      <c r="N6" s="15" t="s">
        <v>52</v>
      </c>
      <c r="O6" s="16" t="s">
        <v>51</v>
      </c>
      <c r="P6" s="16" t="s">
        <v>52</v>
      </c>
      <c r="Q6" s="15" t="s">
        <v>51</v>
      </c>
      <c r="R6" s="15" t="s">
        <v>52</v>
      </c>
      <c r="S6" s="16" t="s">
        <v>51</v>
      </c>
      <c r="T6" s="16" t="s">
        <v>52</v>
      </c>
      <c r="U6" s="15" t="s">
        <v>51</v>
      </c>
      <c r="V6" s="15" t="s">
        <v>52</v>
      </c>
      <c r="W6" s="16" t="s">
        <v>51</v>
      </c>
      <c r="X6" s="16" t="s">
        <v>52</v>
      </c>
      <c r="Y6" s="15" t="s">
        <v>51</v>
      </c>
      <c r="Z6" s="15" t="s">
        <v>52</v>
      </c>
      <c r="AA6" s="16" t="s">
        <v>51</v>
      </c>
      <c r="AB6" s="16" t="s">
        <v>52</v>
      </c>
      <c r="AC6" s="15" t="s">
        <v>51</v>
      </c>
      <c r="AD6" s="15" t="s">
        <v>52</v>
      </c>
      <c r="AE6" s="16" t="s">
        <v>51</v>
      </c>
      <c r="AF6" s="16" t="s">
        <v>52</v>
      </c>
      <c r="AG6" s="15" t="s">
        <v>51</v>
      </c>
      <c r="AH6" s="15" t="s">
        <v>52</v>
      </c>
      <c r="AI6" s="16" t="s">
        <v>51</v>
      </c>
      <c r="AJ6" s="16" t="s">
        <v>52</v>
      </c>
      <c r="AK6" s="15" t="s">
        <v>51</v>
      </c>
      <c r="AL6" s="15" t="s">
        <v>52</v>
      </c>
      <c r="AM6" s="16" t="s">
        <v>51</v>
      </c>
      <c r="AN6" s="16" t="s">
        <v>52</v>
      </c>
      <c r="AO6" s="15" t="s">
        <v>51</v>
      </c>
      <c r="AP6" s="15" t="s">
        <v>52</v>
      </c>
      <c r="AQ6" s="16" t="s">
        <v>51</v>
      </c>
      <c r="AR6" s="16" t="s">
        <v>52</v>
      </c>
      <c r="AS6" s="15" t="s">
        <v>51</v>
      </c>
      <c r="AT6" s="15" t="s">
        <v>52</v>
      </c>
      <c r="AU6" s="16" t="s">
        <v>51</v>
      </c>
      <c r="AV6" s="16" t="s">
        <v>52</v>
      </c>
      <c r="AW6" s="15" t="s">
        <v>51</v>
      </c>
      <c r="AX6" s="15" t="s">
        <v>52</v>
      </c>
      <c r="AY6" s="16" t="s">
        <v>51</v>
      </c>
      <c r="AZ6" s="16" t="s">
        <v>52</v>
      </c>
      <c r="BA6" s="15" t="s">
        <v>51</v>
      </c>
      <c r="BB6" s="15" t="s">
        <v>52</v>
      </c>
      <c r="BC6" s="16" t="s">
        <v>51</v>
      </c>
      <c r="BD6" s="16" t="s">
        <v>52</v>
      </c>
    </row>
    <row r="7" spans="1:56" s="23" customFormat="1" ht="11.25" x14ac:dyDescent="0.2">
      <c r="A7" s="18">
        <v>1</v>
      </c>
      <c r="B7" s="19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20">
        <v>8</v>
      </c>
      <c r="I7" s="20">
        <v>9</v>
      </c>
      <c r="J7" s="20">
        <v>10</v>
      </c>
      <c r="K7" s="20">
        <v>11</v>
      </c>
      <c r="L7" s="20">
        <v>12</v>
      </c>
      <c r="M7" s="20">
        <v>13</v>
      </c>
      <c r="N7" s="20">
        <v>14</v>
      </c>
      <c r="O7" s="20">
        <v>15</v>
      </c>
      <c r="P7" s="20">
        <v>16</v>
      </c>
      <c r="Q7" s="20">
        <v>17</v>
      </c>
      <c r="R7" s="20">
        <v>18</v>
      </c>
      <c r="S7" s="20">
        <v>19</v>
      </c>
      <c r="T7" s="20">
        <v>20</v>
      </c>
      <c r="U7" s="20">
        <v>21</v>
      </c>
      <c r="V7" s="20">
        <v>22</v>
      </c>
      <c r="W7" s="20">
        <v>23</v>
      </c>
      <c r="X7" s="20">
        <v>24</v>
      </c>
      <c r="Y7" s="20">
        <v>25</v>
      </c>
      <c r="Z7" s="20">
        <v>26</v>
      </c>
      <c r="AA7" s="20">
        <v>27</v>
      </c>
      <c r="AB7" s="20">
        <v>28</v>
      </c>
      <c r="AC7" s="20">
        <v>29</v>
      </c>
      <c r="AD7" s="20">
        <v>30</v>
      </c>
      <c r="AE7" s="20">
        <v>31</v>
      </c>
      <c r="AF7" s="20">
        <v>32</v>
      </c>
      <c r="AG7" s="20">
        <v>33</v>
      </c>
      <c r="AH7" s="20">
        <v>34</v>
      </c>
      <c r="AI7" s="20">
        <v>35</v>
      </c>
      <c r="AJ7" s="20">
        <v>36</v>
      </c>
      <c r="AK7" s="20">
        <v>37</v>
      </c>
      <c r="AL7" s="20">
        <v>38</v>
      </c>
      <c r="AM7" s="21">
        <v>39</v>
      </c>
      <c r="AN7" s="20">
        <v>40</v>
      </c>
      <c r="AO7" s="20">
        <v>41</v>
      </c>
      <c r="AP7" s="20">
        <v>42</v>
      </c>
      <c r="AQ7" s="22">
        <v>43</v>
      </c>
      <c r="AR7" s="22">
        <v>44</v>
      </c>
      <c r="AS7" s="22">
        <v>45</v>
      </c>
      <c r="AT7" s="22">
        <v>46</v>
      </c>
      <c r="AU7" s="22">
        <v>47</v>
      </c>
      <c r="AV7" s="22">
        <v>48</v>
      </c>
      <c r="AW7" s="22">
        <v>49</v>
      </c>
      <c r="AX7" s="22">
        <v>50</v>
      </c>
      <c r="AY7" s="22">
        <v>51</v>
      </c>
      <c r="AZ7" s="22">
        <v>52</v>
      </c>
      <c r="BA7" s="22">
        <v>53</v>
      </c>
      <c r="BB7" s="22">
        <v>54</v>
      </c>
      <c r="BC7" s="22">
        <v>55</v>
      </c>
      <c r="BD7" s="22">
        <v>56</v>
      </c>
    </row>
    <row r="8" spans="1:56" s="44" customFormat="1" ht="15" x14ac:dyDescent="0.2">
      <c r="A8" s="43">
        <v>1</v>
      </c>
      <c r="B8" s="42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</row>
    <row r="9" spans="1:56" s="44" customFormat="1" ht="15" x14ac:dyDescent="0.2">
      <c r="A9" s="43">
        <v>2</v>
      </c>
      <c r="B9" s="42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</row>
  </sheetData>
  <mergeCells count="45">
    <mergeCell ref="BC5:BD5"/>
    <mergeCell ref="AQ5:AR5"/>
    <mergeCell ref="AS5:AT5"/>
    <mergeCell ref="AU5:AV5"/>
    <mergeCell ref="AW5:AX5"/>
    <mergeCell ref="AY5:AZ5"/>
    <mergeCell ref="BA5:BB5"/>
    <mergeCell ref="AO5:AP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Y4:AB4"/>
    <mergeCell ref="AC4:AF4"/>
    <mergeCell ref="AG4:AJ4"/>
    <mergeCell ref="AK4:AN4"/>
    <mergeCell ref="AO4:AR4"/>
    <mergeCell ref="K5:L5"/>
    <mergeCell ref="M5:N5"/>
    <mergeCell ref="O5:P5"/>
    <mergeCell ref="Q5:R5"/>
    <mergeCell ref="U4:X4"/>
    <mergeCell ref="B2:L2"/>
    <mergeCell ref="A3:A6"/>
    <mergeCell ref="B3:B6"/>
    <mergeCell ref="C3:C6"/>
    <mergeCell ref="D3:D6"/>
    <mergeCell ref="E3:H4"/>
    <mergeCell ref="I3:BD3"/>
    <mergeCell ref="I4:L4"/>
    <mergeCell ref="M4:P4"/>
    <mergeCell ref="Q4:T4"/>
    <mergeCell ref="AS4:AV4"/>
    <mergeCell ref="AW4:AZ4"/>
    <mergeCell ref="BA4:BD4"/>
    <mergeCell ref="E5:F5"/>
    <mergeCell ref="G5:H5"/>
    <mergeCell ref="I5:J5"/>
  </mergeCells>
  <pageMargins left="0" right="0" top="0" bottom="0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сводная ведомость</vt:lpstr>
      <vt:lpstr>результаты онкоскрининга</vt:lpstr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Рецлова</dc:creator>
  <cp:lastModifiedBy>dudinamed dudinamed</cp:lastModifiedBy>
  <cp:lastPrinted>2015-02-18T13:58:10Z</cp:lastPrinted>
  <dcterms:created xsi:type="dcterms:W3CDTF">2012-05-18T06:01:57Z</dcterms:created>
  <dcterms:modified xsi:type="dcterms:W3CDTF">2016-12-09T05:03:02Z</dcterms:modified>
</cp:coreProperties>
</file>